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Раходы!$A$1:$G$84</definedName>
  </definedNames>
  <calcPr calcId="162913" refMode="R1C1"/>
</workbook>
</file>

<file path=xl/calcChain.xml><?xml version="1.0" encoding="utf-8"?>
<calcChain xmlns="http://schemas.openxmlformats.org/spreadsheetml/2006/main">
  <c r="E55" i="1" l="1"/>
  <c r="E78" i="1" l="1"/>
  <c r="E76" i="1"/>
  <c r="E73" i="1"/>
  <c r="E68" i="1"/>
  <c r="E62" i="1"/>
  <c r="E52" i="1"/>
  <c r="E44" i="1"/>
  <c r="E40" i="1"/>
  <c r="E35" i="1"/>
  <c r="E23" i="1"/>
  <c r="E17" i="1"/>
  <c r="E14" i="1"/>
  <c r="E6" i="1"/>
  <c r="F78" i="1"/>
  <c r="F76" i="1"/>
  <c r="F73" i="1"/>
  <c r="F68" i="1"/>
  <c r="F62" i="1"/>
  <c r="F55" i="1"/>
  <c r="F52" i="1"/>
  <c r="F44" i="1"/>
  <c r="F40" i="1"/>
  <c r="F35" i="1"/>
  <c r="F23" i="1"/>
  <c r="F17" i="1"/>
  <c r="E82" i="1" l="1"/>
  <c r="F14" i="1" l="1"/>
  <c r="F6" i="1"/>
  <c r="F82" i="1" s="1"/>
  <c r="G38" i="1" l="1"/>
  <c r="G82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4" i="1"/>
  <c r="G35" i="1"/>
  <c r="G36" i="1"/>
  <c r="G37" i="1"/>
  <c r="G39" i="1"/>
  <c r="G40" i="1"/>
  <c r="G41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6" i="1"/>
</calcChain>
</file>

<file path=xl/sharedStrings.xml><?xml version="1.0" encoding="utf-8"?>
<sst xmlns="http://schemas.openxmlformats.org/spreadsheetml/2006/main" count="241" uniqueCount="108">
  <si>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</si>
  <si>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</si>
  <si>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</si>
  <si>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</si>
  <si>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</si>
  <si>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</si>
  <si>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</si>
  <si>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</si>
  <si>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</si>
  <si>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</si>
  <si>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</si>
  <si>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</si>
  <si>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</si>
  <si>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</si>
  <si>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</si>
  <si>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</si>
  <si>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</si>
  <si>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</si>
  <si>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</si>
  <si>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</si>
  <si>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</si>
  <si>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</si>
  <si>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</si>
  <si>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</si>
  <si>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</si>
  <si>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</si>
  <si>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</si>
  <si>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</si>
  <si>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</si>
  <si>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</si>
  <si>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</si>
  <si>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</si>
  <si>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</si>
  <si>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</si>
  <si>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</si>
  <si>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</si>
  <si>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</si>
  <si>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</si>
  <si>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</si>
  <si>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</si>
  <si>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</si>
  <si>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</si>
  <si>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</si>
  <si>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</si>
  <si>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</si>
  <si>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</si>
  <si>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</si>
  <si>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</si>
  <si>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</si>
  <si>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</si>
  <si>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</si>
  <si>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</si>
  <si>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</si>
  <si>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</si>
  <si>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</si>
  <si>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</si>
  <si>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</si>
  <si>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</si>
  <si>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</si>
  <si>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</si>
  <si>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</si>
  <si>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</si>
  <si>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</si>
  <si>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</si>
  <si>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</si>
  <si>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</si>
  <si>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</si>
  <si>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</si>
  <si>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</si>
  <si>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</si>
  <si>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</si>
  <si>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</si>
  <si>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</si>
  <si>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</si>
  <si>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</si>
  <si>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</si>
  <si>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</si>
  <si>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</si>
  <si>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</si>
  <si>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</si>
  <si>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</si>
  <si>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</si>
  <si>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</si>
  <si>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</si>
  <si>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</si>
  <si>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</si>
  <si>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</si>
  <si>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</si>
  <si>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</si>
  <si>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</si>
  <si>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</si>
  <si>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</si>
  <si>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</si>
  <si>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</si>
  <si>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</si>
  <si>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</si>
  <si>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</si>
  <si>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</si>
  <si>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</si>
  <si>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</si>
  <si>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% 
исполнения к аналогичному периоду прошлого года</t>
  </si>
  <si>
    <t>Благоустройство</t>
  </si>
  <si>
    <t>Прикладные научные исследования в области национальной экономики</t>
  </si>
  <si>
    <t>Исполнение по расходам краевого бюджета за 9 месяцев 2020 года года по разделам и подразделам классификации расходов бюджетов в сравнении с аналогичным периодом 2019 года</t>
  </si>
  <si>
    <t>Исполнение на 01.10.2019 года</t>
  </si>
  <si>
    <t>Исполнение на 01.10.2020 года</t>
  </si>
  <si>
    <t>Водное хозяйство</t>
  </si>
  <si>
    <t>Прикладные научные исследования в области охраны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</si>
</sst>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6" fontId="9" fillId="2" borderId="3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view="pageBreakPreview" zoomScale="85" zoomScaleNormal="100" zoomScaleSheetLayoutView="85" workbookViewId="0">
      <selection activeCell="E58" sqref="E58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7109375" customWidth="1"/>
    <col min="6" max="6" width="18.85546875" customWidth="1"/>
    <col min="7" max="7" width="14.42578125" customWidth="1"/>
  </cols>
  <sheetData>
    <row r="1" spans="1:7" s="6" customFormat="1" ht="61.5" customHeight="1" x14ac:dyDescent="0.3">
      <c r="A1" s="31" t="s">
        <v>103</v>
      </c>
      <c r="B1" s="31"/>
      <c r="C1" s="31"/>
      <c r="D1" s="31"/>
      <c r="E1" s="31"/>
      <c r="F1" s="31"/>
      <c r="G1" s="31"/>
    </row>
    <row r="2" spans="1:7" x14ac:dyDescent="0.25">
      <c r="A2" s="1"/>
      <c r="B2" s="2"/>
      <c r="C2" s="3"/>
      <c r="D2" s="3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104</v>
      </c>
      <c r="F4" s="10" t="s">
        <v>105</v>
      </c>
      <c r="G4" s="10" t="s">
        <v>100</v>
      </c>
    </row>
    <row r="5" spans="1:7" x14ac:dyDescent="0.25">
      <c r="A5" s="28">
        <v>1</v>
      </c>
      <c r="B5" s="29" t="s">
        <v>4</v>
      </c>
      <c r="C5" s="28">
        <v>3</v>
      </c>
      <c r="D5" s="29" t="s">
        <v>6</v>
      </c>
      <c r="E5" s="29" t="s">
        <v>51</v>
      </c>
      <c r="F5" s="29" t="s">
        <v>7</v>
      </c>
      <c r="G5" s="28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f>SUM(E7:E13)</f>
        <v>2397329.5943999998</v>
      </c>
      <c r="F6" s="19">
        <f>SUM(F7:F13)</f>
        <v>2700713.0205800002</v>
      </c>
      <c r="G6" s="26">
        <f>F6/E6*100</f>
        <v>112.6550569804287</v>
      </c>
    </row>
    <row r="7" spans="1:7" s="11" customFormat="1" ht="56.25" x14ac:dyDescent="0.3">
      <c r="A7" s="12"/>
      <c r="B7" s="13" t="s">
        <v>11</v>
      </c>
      <c r="C7" s="14" t="s">
        <v>10</v>
      </c>
      <c r="D7" s="14" t="s">
        <v>12</v>
      </c>
      <c r="E7" s="15">
        <v>5372.2305200000001</v>
      </c>
      <c r="F7" s="15">
        <v>14523.28282</v>
      </c>
      <c r="G7" s="30">
        <f t="shared" ref="G7:G74" si="0">F7/E7*100</f>
        <v>270.3399038059149</v>
      </c>
    </row>
    <row r="8" spans="1:7" s="11" customFormat="1" ht="75" x14ac:dyDescent="0.3">
      <c r="A8" s="12"/>
      <c r="B8" s="13" t="s">
        <v>13</v>
      </c>
      <c r="C8" s="14" t="s">
        <v>10</v>
      </c>
      <c r="D8" s="14" t="s">
        <v>14</v>
      </c>
      <c r="E8" s="15">
        <v>158153.20061</v>
      </c>
      <c r="F8" s="15">
        <v>166995.26407</v>
      </c>
      <c r="G8" s="30">
        <f t="shared" si="0"/>
        <v>105.59082170066492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343203.96788000001</v>
      </c>
      <c r="F9" s="15">
        <v>417523.07130000001</v>
      </c>
      <c r="G9" s="30">
        <f t="shared" si="0"/>
        <v>121.65450005694147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211363.75276999999</v>
      </c>
      <c r="F10" s="15">
        <v>212406.41631999999</v>
      </c>
      <c r="G10" s="30">
        <f t="shared" si="0"/>
        <v>100.4933029132647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131319.43607</v>
      </c>
      <c r="F11" s="15">
        <v>123121.34867000001</v>
      </c>
      <c r="G11" s="30">
        <f t="shared" si="0"/>
        <v>93.75714087316824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34713.821559999997</v>
      </c>
      <c r="F12" s="15">
        <v>227730.13513000001</v>
      </c>
      <c r="G12" s="30">
        <f t="shared" si="0"/>
        <v>656.02150640887271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1513203.18499</v>
      </c>
      <c r="F13" s="15">
        <v>1538413.5022700001</v>
      </c>
      <c r="G13" s="30">
        <f t="shared" si="0"/>
        <v>101.66602327632337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f>SUM(E15:E16)</f>
        <v>11465.795340000001</v>
      </c>
      <c r="F14" s="19">
        <f>SUM(F15:F16)</f>
        <v>11427.18052</v>
      </c>
      <c r="G14" s="26">
        <f t="shared" si="0"/>
        <v>99.663217257460659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9018.15</v>
      </c>
      <c r="F15" s="15">
        <v>9159.4437899999994</v>
      </c>
      <c r="G15" s="30">
        <f t="shared" si="0"/>
        <v>101.56677134445535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2447.64534</v>
      </c>
      <c r="F16" s="15">
        <v>2267.7367300000001</v>
      </c>
      <c r="G16" s="30">
        <f t="shared" si="0"/>
        <v>92.64972718637415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f>SUM(E18:E22)</f>
        <v>933177.92039999994</v>
      </c>
      <c r="F17" s="19">
        <f>SUM(F18:F22)</f>
        <v>1085715.1795900001</v>
      </c>
      <c r="G17" s="26">
        <f t="shared" si="0"/>
        <v>116.34599960580036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40163.627039999999</v>
      </c>
      <c r="F18" s="15">
        <v>53073.095289999997</v>
      </c>
      <c r="G18" s="30">
        <f t="shared" si="0"/>
        <v>132.14218735061732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306331.74092000001</v>
      </c>
      <c r="F19" s="15">
        <v>415739.02606</v>
      </c>
      <c r="G19" s="30">
        <f t="shared" si="0"/>
        <v>135.71529506260737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565034.66934000002</v>
      </c>
      <c r="F20" s="15">
        <v>581709.05978999997</v>
      </c>
      <c r="G20" s="30">
        <f t="shared" si="0"/>
        <v>102.95103846804246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3474.4205000000002</v>
      </c>
      <c r="F21" s="15">
        <v>2021.9173499999999</v>
      </c>
      <c r="G21" s="30">
        <f t="shared" si="0"/>
        <v>58.194376587405003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18173.462599999999</v>
      </c>
      <c r="F22" s="15">
        <v>33172.081100000003</v>
      </c>
      <c r="G22" s="30">
        <f t="shared" si="0"/>
        <v>182.53032914046884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f>SUM(E24:E34)</f>
        <v>14899020.82229</v>
      </c>
      <c r="F23" s="19">
        <f>SUM(F24:F34)</f>
        <v>16554914.798529999</v>
      </c>
      <c r="G23" s="26">
        <f t="shared" si="0"/>
        <v>111.11411277285193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560655.83063999994</v>
      </c>
      <c r="F24" s="15">
        <v>561141.72938000003</v>
      </c>
      <c r="G24" s="30">
        <f t="shared" si="0"/>
        <v>100.08666613516628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7835565.7671800004</v>
      </c>
      <c r="F25" s="15">
        <v>9127031.6113000009</v>
      </c>
      <c r="G25" s="30">
        <f t="shared" si="0"/>
        <v>116.48210075052174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20366.023000000001</v>
      </c>
      <c r="F26" s="15">
        <v>1645.81816</v>
      </c>
      <c r="G26" s="30">
        <f t="shared" si="0"/>
        <v>8.0811956266572018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1120584.4457400001</v>
      </c>
      <c r="F27" s="15">
        <v>1091722.92126</v>
      </c>
      <c r="G27" s="30">
        <f t="shared" si="0"/>
        <v>97.424422176327738</v>
      </c>
    </row>
    <row r="28" spans="1:7" s="11" customFormat="1" ht="18.75" x14ac:dyDescent="0.3">
      <c r="A28" s="12"/>
      <c r="B28" s="13" t="s">
        <v>106</v>
      </c>
      <c r="C28" s="14" t="s">
        <v>16</v>
      </c>
      <c r="D28" s="14" t="s">
        <v>20</v>
      </c>
      <c r="E28" s="15">
        <v>1960.1202900000001</v>
      </c>
      <c r="F28" s="15"/>
      <c r="G28" s="30"/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15">
        <v>369047.96626000002</v>
      </c>
      <c r="F29" s="15">
        <v>438270.71746999997</v>
      </c>
      <c r="G29" s="30">
        <f t="shared" si="0"/>
        <v>118.75711493861247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15">
        <v>1148232.63518</v>
      </c>
      <c r="F30" s="15">
        <v>1050795.93561</v>
      </c>
      <c r="G30" s="30">
        <f t="shared" si="0"/>
        <v>91.514202210885117</v>
      </c>
    </row>
    <row r="31" spans="1:7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15">
        <v>3017997.5037699998</v>
      </c>
      <c r="F31" s="15">
        <v>3038783.3018800002</v>
      </c>
      <c r="G31" s="30">
        <f t="shared" si="0"/>
        <v>100.68872814122727</v>
      </c>
    </row>
    <row r="32" spans="1:7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15">
        <v>118310.5292</v>
      </c>
      <c r="F32" s="15">
        <v>152181.00388999999</v>
      </c>
      <c r="G32" s="30">
        <f t="shared" si="0"/>
        <v>128.62845337522165</v>
      </c>
    </row>
    <row r="33" spans="1:7" s="11" customFormat="1" ht="37.5" x14ac:dyDescent="0.3">
      <c r="A33" s="12"/>
      <c r="B33" s="13" t="s">
        <v>102</v>
      </c>
      <c r="C33" s="14" t="s">
        <v>16</v>
      </c>
      <c r="D33" s="14" t="s">
        <v>23</v>
      </c>
      <c r="E33" s="15">
        <v>3767.2276000000002</v>
      </c>
      <c r="F33" s="15">
        <v>5020.1000000000004</v>
      </c>
      <c r="G33" s="30">
        <v>0</v>
      </c>
    </row>
    <row r="34" spans="1:7" s="11" customFormat="1" ht="18.75" x14ac:dyDescent="0.3">
      <c r="A34" s="12"/>
      <c r="B34" s="13" t="s">
        <v>49</v>
      </c>
      <c r="C34" s="14" t="s">
        <v>16</v>
      </c>
      <c r="D34" s="14" t="s">
        <v>50</v>
      </c>
      <c r="E34" s="15">
        <v>702532.77342999994</v>
      </c>
      <c r="F34" s="15">
        <v>1088321.65958</v>
      </c>
      <c r="G34" s="30">
        <f t="shared" si="0"/>
        <v>154.91400554403316</v>
      </c>
    </row>
    <row r="35" spans="1:7" s="11" customFormat="1" ht="18.75" x14ac:dyDescent="0.3">
      <c r="A35" s="16" t="s">
        <v>51</v>
      </c>
      <c r="B35" s="17" t="s">
        <v>52</v>
      </c>
      <c r="C35" s="18" t="s">
        <v>18</v>
      </c>
      <c r="D35" s="18"/>
      <c r="E35" s="19">
        <f>SUM(E36:E39)</f>
        <v>7737833.8464099998</v>
      </c>
      <c r="F35" s="19">
        <f>SUM(F36:F39)</f>
        <v>8457461.2946000006</v>
      </c>
      <c r="G35" s="26">
        <f t="shared" si="0"/>
        <v>109.30011502539404</v>
      </c>
    </row>
    <row r="36" spans="1:7" s="11" customFormat="1" ht="18.75" x14ac:dyDescent="0.3">
      <c r="A36" s="12"/>
      <c r="B36" s="13" t="s">
        <v>53</v>
      </c>
      <c r="C36" s="14" t="s">
        <v>18</v>
      </c>
      <c r="D36" s="14" t="s">
        <v>10</v>
      </c>
      <c r="E36" s="15">
        <v>1604569.9614599999</v>
      </c>
      <c r="F36" s="15">
        <v>1439906.2897300001</v>
      </c>
      <c r="G36" s="30">
        <f t="shared" si="0"/>
        <v>89.737831588211208</v>
      </c>
    </row>
    <row r="37" spans="1:7" s="11" customFormat="1" ht="18.75" x14ac:dyDescent="0.3">
      <c r="A37" s="12"/>
      <c r="B37" s="13" t="s">
        <v>54</v>
      </c>
      <c r="C37" s="14" t="s">
        <v>18</v>
      </c>
      <c r="D37" s="14" t="s">
        <v>12</v>
      </c>
      <c r="E37" s="15">
        <v>6037576.17282</v>
      </c>
      <c r="F37" s="15">
        <v>6907172.3354700003</v>
      </c>
      <c r="G37" s="30">
        <f t="shared" si="0"/>
        <v>114.40306735283529</v>
      </c>
    </row>
    <row r="38" spans="1:7" s="11" customFormat="1" ht="18.75" x14ac:dyDescent="0.3">
      <c r="A38" s="12"/>
      <c r="B38" s="13" t="s">
        <v>101</v>
      </c>
      <c r="C38" s="14" t="s">
        <v>18</v>
      </c>
      <c r="D38" s="14" t="s">
        <v>14</v>
      </c>
      <c r="E38" s="15">
        <v>24944.619149999999</v>
      </c>
      <c r="F38" s="15">
        <v>48801.901919999997</v>
      </c>
      <c r="G38" s="30">
        <f t="shared" si="0"/>
        <v>195.64099827116422</v>
      </c>
    </row>
    <row r="39" spans="1:7" s="11" customFormat="1" ht="37.5" x14ac:dyDescent="0.3">
      <c r="A39" s="12"/>
      <c r="B39" s="13" t="s">
        <v>55</v>
      </c>
      <c r="C39" s="14" t="s">
        <v>18</v>
      </c>
      <c r="D39" s="14" t="s">
        <v>18</v>
      </c>
      <c r="E39" s="15">
        <v>70743.092980000001</v>
      </c>
      <c r="F39" s="15">
        <v>61580.767480000002</v>
      </c>
      <c r="G39" s="30">
        <f t="shared" si="0"/>
        <v>87.048452203538361</v>
      </c>
    </row>
    <row r="40" spans="1:7" s="11" customFormat="1" ht="18.75" x14ac:dyDescent="0.3">
      <c r="A40" s="16" t="s">
        <v>7</v>
      </c>
      <c r="B40" s="17" t="s">
        <v>56</v>
      </c>
      <c r="C40" s="18" t="s">
        <v>20</v>
      </c>
      <c r="D40" s="18"/>
      <c r="E40" s="19">
        <f>SUM(E41:E43)</f>
        <v>183244.36180000001</v>
      </c>
      <c r="F40" s="19">
        <f>SUM(F41:F43)</f>
        <v>273016.05087000004</v>
      </c>
      <c r="G40" s="26">
        <f t="shared" si="0"/>
        <v>148.99015074088899</v>
      </c>
    </row>
    <row r="41" spans="1:7" s="11" customFormat="1" ht="37.5" x14ac:dyDescent="0.3">
      <c r="A41" s="12"/>
      <c r="B41" s="13" t="s">
        <v>57</v>
      </c>
      <c r="C41" s="14" t="s">
        <v>20</v>
      </c>
      <c r="D41" s="14" t="s">
        <v>14</v>
      </c>
      <c r="E41" s="15">
        <v>83716.643209999995</v>
      </c>
      <c r="F41" s="15">
        <v>76244.727119999996</v>
      </c>
      <c r="G41" s="30">
        <f t="shared" si="0"/>
        <v>91.074754309896321</v>
      </c>
    </row>
    <row r="42" spans="1:7" s="11" customFormat="1" ht="37.5" x14ac:dyDescent="0.3">
      <c r="A42" s="12"/>
      <c r="B42" s="13" t="s">
        <v>107</v>
      </c>
      <c r="C42" s="14" t="s">
        <v>20</v>
      </c>
      <c r="D42" s="14" t="s">
        <v>16</v>
      </c>
      <c r="E42" s="15">
        <v>57.7</v>
      </c>
      <c r="F42" s="15"/>
      <c r="G42" s="30"/>
    </row>
    <row r="43" spans="1:7" s="11" customFormat="1" ht="18.75" x14ac:dyDescent="0.3">
      <c r="A43" s="12"/>
      <c r="B43" s="13" t="s">
        <v>58</v>
      </c>
      <c r="C43" s="14" t="s">
        <v>20</v>
      </c>
      <c r="D43" s="14" t="s">
        <v>18</v>
      </c>
      <c r="E43" s="15">
        <v>99470.018590000007</v>
      </c>
      <c r="F43" s="15">
        <v>196771.32375000001</v>
      </c>
      <c r="G43" s="30">
        <f t="shared" si="0"/>
        <v>197.81973155254036</v>
      </c>
    </row>
    <row r="44" spans="1:7" s="11" customFormat="1" ht="18.75" x14ac:dyDescent="0.3">
      <c r="A44" s="16" t="s">
        <v>59</v>
      </c>
      <c r="B44" s="17" t="s">
        <v>60</v>
      </c>
      <c r="C44" s="18" t="s">
        <v>22</v>
      </c>
      <c r="D44" s="18"/>
      <c r="E44" s="19">
        <f>SUM(E45:E51)</f>
        <v>10527596.202919999</v>
      </c>
      <c r="F44" s="19">
        <f>SUM(F45:F51)</f>
        <v>11022552.151349999</v>
      </c>
      <c r="G44" s="26">
        <f t="shared" si="0"/>
        <v>104.70150962185191</v>
      </c>
    </row>
    <row r="45" spans="1:7" s="11" customFormat="1" ht="18.75" x14ac:dyDescent="0.3">
      <c r="A45" s="12"/>
      <c r="B45" s="13" t="s">
        <v>61</v>
      </c>
      <c r="C45" s="14" t="s">
        <v>22</v>
      </c>
      <c r="D45" s="14" t="s">
        <v>10</v>
      </c>
      <c r="E45" s="15">
        <v>2587893.24786</v>
      </c>
      <c r="F45" s="15">
        <v>3172705.9865100002</v>
      </c>
      <c r="G45" s="30">
        <f t="shared" si="0"/>
        <v>122.59802405426103</v>
      </c>
    </row>
    <row r="46" spans="1:7" s="11" customFormat="1" ht="18.75" x14ac:dyDescent="0.3">
      <c r="A46" s="12"/>
      <c r="B46" s="13" t="s">
        <v>62</v>
      </c>
      <c r="C46" s="14" t="s">
        <v>22</v>
      </c>
      <c r="D46" s="14" t="s">
        <v>12</v>
      </c>
      <c r="E46" s="15">
        <v>5498240.0545600001</v>
      </c>
      <c r="F46" s="15">
        <v>5560257.4318399997</v>
      </c>
      <c r="G46" s="30">
        <f t="shared" si="0"/>
        <v>101.12794961050429</v>
      </c>
    </row>
    <row r="47" spans="1:7" s="11" customFormat="1" ht="18.75" x14ac:dyDescent="0.3">
      <c r="A47" s="12"/>
      <c r="B47" s="13" t="s">
        <v>63</v>
      </c>
      <c r="C47" s="14" t="s">
        <v>22</v>
      </c>
      <c r="D47" s="14" t="s">
        <v>14</v>
      </c>
      <c r="E47" s="15">
        <v>368774.95003000001</v>
      </c>
      <c r="F47" s="15">
        <v>396568.03649999999</v>
      </c>
      <c r="G47" s="30">
        <f t="shared" si="0"/>
        <v>107.53659826073843</v>
      </c>
    </row>
    <row r="48" spans="1:7" s="11" customFormat="1" ht="18.75" x14ac:dyDescent="0.3">
      <c r="A48" s="12"/>
      <c r="B48" s="13" t="s">
        <v>64</v>
      </c>
      <c r="C48" s="14" t="s">
        <v>22</v>
      </c>
      <c r="D48" s="14" t="s">
        <v>16</v>
      </c>
      <c r="E48" s="15">
        <v>1128073.6080100001</v>
      </c>
      <c r="F48" s="15">
        <v>1131196.01199</v>
      </c>
      <c r="G48" s="30">
        <f t="shared" si="0"/>
        <v>100.27679080140064</v>
      </c>
    </row>
    <row r="49" spans="1:7" s="11" customFormat="1" ht="37.5" x14ac:dyDescent="0.3">
      <c r="A49" s="12"/>
      <c r="B49" s="13" t="s">
        <v>65</v>
      </c>
      <c r="C49" s="14" t="s">
        <v>22</v>
      </c>
      <c r="D49" s="14" t="s">
        <v>18</v>
      </c>
      <c r="E49" s="15">
        <v>96409.757379999995</v>
      </c>
      <c r="F49" s="15">
        <v>101387.6182</v>
      </c>
      <c r="G49" s="30">
        <f t="shared" si="0"/>
        <v>105.1632334270687</v>
      </c>
    </row>
    <row r="50" spans="1:7" s="11" customFormat="1" ht="18.75" x14ac:dyDescent="0.3">
      <c r="A50" s="12"/>
      <c r="B50" s="13" t="s">
        <v>66</v>
      </c>
      <c r="C50" s="14" t="s">
        <v>22</v>
      </c>
      <c r="D50" s="14" t="s">
        <v>22</v>
      </c>
      <c r="E50" s="15">
        <v>418644.90500999999</v>
      </c>
      <c r="F50" s="15">
        <v>159207.15108000001</v>
      </c>
      <c r="G50" s="30">
        <f t="shared" si="0"/>
        <v>38.029162465549916</v>
      </c>
    </row>
    <row r="51" spans="1:7" s="11" customFormat="1" ht="18.75" x14ac:dyDescent="0.3">
      <c r="A51" s="12"/>
      <c r="B51" s="13" t="s">
        <v>67</v>
      </c>
      <c r="C51" s="14" t="s">
        <v>22</v>
      </c>
      <c r="D51" s="14" t="s">
        <v>29</v>
      </c>
      <c r="E51" s="15">
        <v>429559.68007</v>
      </c>
      <c r="F51" s="15">
        <v>501229.91522999998</v>
      </c>
      <c r="G51" s="30">
        <f t="shared" si="0"/>
        <v>116.68458155763612</v>
      </c>
    </row>
    <row r="52" spans="1:7" s="11" customFormat="1" ht="18.75" x14ac:dyDescent="0.3">
      <c r="A52" s="16" t="s">
        <v>5</v>
      </c>
      <c r="B52" s="17" t="s">
        <v>68</v>
      </c>
      <c r="C52" s="18" t="s">
        <v>46</v>
      </c>
      <c r="D52" s="18"/>
      <c r="E52" s="19">
        <f>SUM(E53:E54)</f>
        <v>764443.03393999999</v>
      </c>
      <c r="F52" s="19">
        <f>SUM(F53:F54)</f>
        <v>685967.37558999995</v>
      </c>
      <c r="G52" s="26">
        <f t="shared" si="0"/>
        <v>89.734269936959166</v>
      </c>
    </row>
    <row r="53" spans="1:7" s="11" customFormat="1" ht="18.75" x14ac:dyDescent="0.3">
      <c r="A53" s="12"/>
      <c r="B53" s="13" t="s">
        <v>69</v>
      </c>
      <c r="C53" s="14" t="s">
        <v>46</v>
      </c>
      <c r="D53" s="14" t="s">
        <v>10</v>
      </c>
      <c r="E53" s="15">
        <v>726374.41868</v>
      </c>
      <c r="F53" s="15">
        <v>648788.40197000001</v>
      </c>
      <c r="G53" s="30">
        <f t="shared" si="0"/>
        <v>89.318729471366467</v>
      </c>
    </row>
    <row r="54" spans="1:7" s="11" customFormat="1" ht="18.75" x14ac:dyDescent="0.3">
      <c r="A54" s="12"/>
      <c r="B54" s="13" t="s">
        <v>70</v>
      </c>
      <c r="C54" s="14" t="s">
        <v>46</v>
      </c>
      <c r="D54" s="14" t="s">
        <v>16</v>
      </c>
      <c r="E54" s="15">
        <v>38068.615259999999</v>
      </c>
      <c r="F54" s="15">
        <v>37178.973619999997</v>
      </c>
      <c r="G54" s="30">
        <f t="shared" si="0"/>
        <v>97.663057524094455</v>
      </c>
    </row>
    <row r="55" spans="1:7" s="11" customFormat="1" ht="18.75" x14ac:dyDescent="0.3">
      <c r="A55" s="16" t="s">
        <v>71</v>
      </c>
      <c r="B55" s="17" t="s">
        <v>72</v>
      </c>
      <c r="C55" s="18" t="s">
        <v>29</v>
      </c>
      <c r="D55" s="18"/>
      <c r="E55" s="19">
        <f>SUM(E56:E61)</f>
        <v>3591933.5782699995</v>
      </c>
      <c r="F55" s="19">
        <f>SUM(F56:F61)</f>
        <v>5329933.0365999993</v>
      </c>
      <c r="G55" s="26">
        <f t="shared" si="0"/>
        <v>148.38618032483444</v>
      </c>
    </row>
    <row r="56" spans="1:7" s="11" customFormat="1" ht="18.75" x14ac:dyDescent="0.3">
      <c r="A56" s="12"/>
      <c r="B56" s="13" t="s">
        <v>73</v>
      </c>
      <c r="C56" s="14" t="s">
        <v>29</v>
      </c>
      <c r="D56" s="14" t="s">
        <v>10</v>
      </c>
      <c r="E56" s="15">
        <v>1207964.88797</v>
      </c>
      <c r="F56" s="15">
        <v>2393991.0229099998</v>
      </c>
      <c r="G56" s="30">
        <f t="shared" si="0"/>
        <v>198.18382527104171</v>
      </c>
    </row>
    <row r="57" spans="1:7" s="11" customFormat="1" ht="18.75" x14ac:dyDescent="0.3">
      <c r="A57" s="12"/>
      <c r="B57" s="13" t="s">
        <v>74</v>
      </c>
      <c r="C57" s="14" t="s">
        <v>29</v>
      </c>
      <c r="D57" s="14" t="s">
        <v>12</v>
      </c>
      <c r="E57" s="15">
        <v>1142418.9223199999</v>
      </c>
      <c r="F57" s="15">
        <v>1449223.87164</v>
      </c>
      <c r="G57" s="30">
        <f t="shared" si="0"/>
        <v>126.85573070664368</v>
      </c>
    </row>
    <row r="58" spans="1:7" s="11" customFormat="1" ht="37.5" x14ac:dyDescent="0.3">
      <c r="A58" s="12"/>
      <c r="B58" s="13" t="s">
        <v>75</v>
      </c>
      <c r="C58" s="14" t="s">
        <v>29</v>
      </c>
      <c r="D58" s="14" t="s">
        <v>14</v>
      </c>
      <c r="E58" s="15">
        <v>54062.635970000003</v>
      </c>
      <c r="F58" s="15">
        <v>55317.442499999997</v>
      </c>
      <c r="G58" s="30">
        <f t="shared" si="0"/>
        <v>102.32102358215811</v>
      </c>
    </row>
    <row r="59" spans="1:7" s="11" customFormat="1" ht="18.75" x14ac:dyDescent="0.3">
      <c r="A59" s="12"/>
      <c r="B59" s="13" t="s">
        <v>76</v>
      </c>
      <c r="C59" s="14" t="s">
        <v>29</v>
      </c>
      <c r="D59" s="14" t="s">
        <v>16</v>
      </c>
      <c r="E59" s="15">
        <v>424546.23254</v>
      </c>
      <c r="F59" s="15">
        <v>649486.30698999995</v>
      </c>
      <c r="G59" s="30">
        <f t="shared" si="0"/>
        <v>152.98364635206286</v>
      </c>
    </row>
    <row r="60" spans="1:7" s="11" customFormat="1" ht="37.5" x14ac:dyDescent="0.3">
      <c r="A60" s="12"/>
      <c r="B60" s="13" t="s">
        <v>77</v>
      </c>
      <c r="C60" s="14" t="s">
        <v>29</v>
      </c>
      <c r="D60" s="14" t="s">
        <v>20</v>
      </c>
      <c r="E60" s="15">
        <v>50653.334000000003</v>
      </c>
      <c r="F60" s="15">
        <v>55986.054250000001</v>
      </c>
      <c r="G60" s="30">
        <f t="shared" si="0"/>
        <v>110.52787611176788</v>
      </c>
    </row>
    <row r="61" spans="1:7" s="11" customFormat="1" ht="18.75" x14ac:dyDescent="0.3">
      <c r="A61" s="12"/>
      <c r="B61" s="13" t="s">
        <v>78</v>
      </c>
      <c r="C61" s="14" t="s">
        <v>29</v>
      </c>
      <c r="D61" s="14" t="s">
        <v>29</v>
      </c>
      <c r="E61" s="15">
        <v>712287.56547000003</v>
      </c>
      <c r="F61" s="15">
        <v>725928.33831000002</v>
      </c>
      <c r="G61" s="30">
        <f t="shared" si="0"/>
        <v>101.9150654175746</v>
      </c>
    </row>
    <row r="62" spans="1:7" s="11" customFormat="1" ht="18.75" x14ac:dyDescent="0.3">
      <c r="A62" s="16" t="s">
        <v>35</v>
      </c>
      <c r="B62" s="17" t="s">
        <v>79</v>
      </c>
      <c r="C62" s="18" t="s">
        <v>35</v>
      </c>
      <c r="D62" s="18"/>
      <c r="E62" s="19">
        <f>SUM(E63:E67)</f>
        <v>9590387.9675799999</v>
      </c>
      <c r="F62" s="19">
        <f>SUM(F63:F67)</f>
        <v>10350545.9253</v>
      </c>
      <c r="G62" s="26">
        <f t="shared" si="0"/>
        <v>107.92624824240364</v>
      </c>
    </row>
    <row r="63" spans="1:7" s="11" customFormat="1" ht="18.75" x14ac:dyDescent="0.3">
      <c r="A63" s="12"/>
      <c r="B63" s="13" t="s">
        <v>80</v>
      </c>
      <c r="C63" s="14" t="s">
        <v>35</v>
      </c>
      <c r="D63" s="14" t="s">
        <v>10</v>
      </c>
      <c r="E63" s="15">
        <v>72769.745649999997</v>
      </c>
      <c r="F63" s="15">
        <v>85383.342669999998</v>
      </c>
      <c r="G63" s="30">
        <f t="shared" si="0"/>
        <v>117.33357304925526</v>
      </c>
    </row>
    <row r="64" spans="1:7" s="11" customFormat="1" ht="18.75" x14ac:dyDescent="0.3">
      <c r="A64" s="12"/>
      <c r="B64" s="13" t="s">
        <v>81</v>
      </c>
      <c r="C64" s="14" t="s">
        <v>35</v>
      </c>
      <c r="D64" s="14" t="s">
        <v>12</v>
      </c>
      <c r="E64" s="15">
        <v>1595720.6190200001</v>
      </c>
      <c r="F64" s="15">
        <v>1824653.55268</v>
      </c>
      <c r="G64" s="30">
        <f t="shared" si="0"/>
        <v>114.34668017266063</v>
      </c>
    </row>
    <row r="65" spans="1:7" s="11" customFormat="1" ht="18.75" x14ac:dyDescent="0.3">
      <c r="A65" s="12"/>
      <c r="B65" s="13" t="s">
        <v>82</v>
      </c>
      <c r="C65" s="14" t="s">
        <v>35</v>
      </c>
      <c r="D65" s="14" t="s">
        <v>14</v>
      </c>
      <c r="E65" s="15">
        <v>5579986.6578200003</v>
      </c>
      <c r="F65" s="15">
        <v>5534944.6578000002</v>
      </c>
      <c r="G65" s="30">
        <f t="shared" si="0"/>
        <v>99.192793768478339</v>
      </c>
    </row>
    <row r="66" spans="1:7" s="11" customFormat="1" ht="18.75" x14ac:dyDescent="0.3">
      <c r="A66" s="12"/>
      <c r="B66" s="13" t="s">
        <v>83</v>
      </c>
      <c r="C66" s="14" t="s">
        <v>35</v>
      </c>
      <c r="D66" s="14" t="s">
        <v>16</v>
      </c>
      <c r="E66" s="15">
        <v>1952004.89818</v>
      </c>
      <c r="F66" s="15">
        <v>2693351.6230799998</v>
      </c>
      <c r="G66" s="30">
        <f t="shared" si="0"/>
        <v>137.97873281932914</v>
      </c>
    </row>
    <row r="67" spans="1:7" s="11" customFormat="1" ht="18.75" x14ac:dyDescent="0.3">
      <c r="A67" s="12"/>
      <c r="B67" s="13" t="s">
        <v>84</v>
      </c>
      <c r="C67" s="14" t="s">
        <v>35</v>
      </c>
      <c r="D67" s="14" t="s">
        <v>20</v>
      </c>
      <c r="E67" s="15">
        <v>389906.04690999998</v>
      </c>
      <c r="F67" s="15">
        <v>212212.74906999999</v>
      </c>
      <c r="G67" s="30">
        <f t="shared" si="0"/>
        <v>54.426637071105489</v>
      </c>
    </row>
    <row r="68" spans="1:7" s="11" customFormat="1" ht="18.75" x14ac:dyDescent="0.3">
      <c r="A68" s="16" t="s">
        <v>23</v>
      </c>
      <c r="B68" s="17" t="s">
        <v>85</v>
      </c>
      <c r="C68" s="18" t="s">
        <v>23</v>
      </c>
      <c r="D68" s="18"/>
      <c r="E68" s="19">
        <f>SUM(E69:E72)</f>
        <v>1096554.70835</v>
      </c>
      <c r="F68" s="19">
        <f>SUM(F69:F72)</f>
        <v>1248295.36292</v>
      </c>
      <c r="G68" s="26">
        <f t="shared" si="0"/>
        <v>113.83794656249538</v>
      </c>
    </row>
    <row r="69" spans="1:7" s="11" customFormat="1" ht="18.75" x14ac:dyDescent="0.3">
      <c r="A69" s="12"/>
      <c r="B69" s="13" t="s">
        <v>86</v>
      </c>
      <c r="C69" s="14" t="s">
        <v>23</v>
      </c>
      <c r="D69" s="14" t="s">
        <v>10</v>
      </c>
      <c r="E69" s="15">
        <v>110619.18704999999</v>
      </c>
      <c r="F69" s="15">
        <v>114319.11185</v>
      </c>
      <c r="G69" s="30">
        <f t="shared" si="0"/>
        <v>103.34474054517111</v>
      </c>
    </row>
    <row r="70" spans="1:7" s="11" customFormat="1" ht="18.75" x14ac:dyDescent="0.3">
      <c r="A70" s="12"/>
      <c r="B70" s="13" t="s">
        <v>87</v>
      </c>
      <c r="C70" s="14" t="s">
        <v>23</v>
      </c>
      <c r="D70" s="14" t="s">
        <v>12</v>
      </c>
      <c r="E70" s="15">
        <v>316708.08536999999</v>
      </c>
      <c r="F70" s="15">
        <v>293554.34600999998</v>
      </c>
      <c r="G70" s="30">
        <f t="shared" si="0"/>
        <v>92.689249049972872</v>
      </c>
    </row>
    <row r="71" spans="1:7" s="11" customFormat="1" ht="18.75" x14ac:dyDescent="0.3">
      <c r="A71" s="12"/>
      <c r="B71" s="13" t="s">
        <v>88</v>
      </c>
      <c r="C71" s="14" t="s">
        <v>23</v>
      </c>
      <c r="D71" s="14" t="s">
        <v>14</v>
      </c>
      <c r="E71" s="15">
        <v>644917.88407999999</v>
      </c>
      <c r="F71" s="15">
        <v>817079.82793999999</v>
      </c>
      <c r="G71" s="30">
        <f t="shared" si="0"/>
        <v>126.69517284446152</v>
      </c>
    </row>
    <row r="72" spans="1:7" s="11" customFormat="1" ht="37.5" x14ac:dyDescent="0.3">
      <c r="A72" s="12"/>
      <c r="B72" s="13" t="s">
        <v>89</v>
      </c>
      <c r="C72" s="14" t="s">
        <v>23</v>
      </c>
      <c r="D72" s="14" t="s">
        <v>18</v>
      </c>
      <c r="E72" s="15">
        <v>24309.55185</v>
      </c>
      <c r="F72" s="15">
        <v>23342.077120000002</v>
      </c>
      <c r="G72" s="30">
        <f t="shared" si="0"/>
        <v>96.020186896205587</v>
      </c>
    </row>
    <row r="73" spans="1:7" s="11" customFormat="1" ht="18.75" x14ac:dyDescent="0.3">
      <c r="A73" s="16" t="s">
        <v>50</v>
      </c>
      <c r="B73" s="17" t="s">
        <v>90</v>
      </c>
      <c r="C73" s="18" t="s">
        <v>50</v>
      </c>
      <c r="D73" s="18"/>
      <c r="E73" s="19">
        <f>SUM(E74:E75)</f>
        <v>40120.796000000002</v>
      </c>
      <c r="F73" s="19">
        <f>SUM(F74:F75)</f>
        <v>51317.737000000001</v>
      </c>
      <c r="G73" s="26">
        <f t="shared" si="0"/>
        <v>127.90807291061724</v>
      </c>
    </row>
    <row r="74" spans="1:7" s="11" customFormat="1" ht="18.75" x14ac:dyDescent="0.3">
      <c r="A74" s="12"/>
      <c r="B74" s="13" t="s">
        <v>91</v>
      </c>
      <c r="C74" s="14" t="s">
        <v>50</v>
      </c>
      <c r="D74" s="14" t="s">
        <v>10</v>
      </c>
      <c r="E74" s="15">
        <v>34735</v>
      </c>
      <c r="F74" s="15">
        <v>45610</v>
      </c>
      <c r="G74" s="30">
        <f t="shared" si="0"/>
        <v>131.30847847991939</v>
      </c>
    </row>
    <row r="75" spans="1:7" s="11" customFormat="1" ht="18.75" x14ac:dyDescent="0.3">
      <c r="A75" s="12"/>
      <c r="B75" s="13" t="s">
        <v>92</v>
      </c>
      <c r="C75" s="14" t="s">
        <v>50</v>
      </c>
      <c r="D75" s="14" t="s">
        <v>12</v>
      </c>
      <c r="E75" s="15">
        <v>5385.7960000000003</v>
      </c>
      <c r="F75" s="15">
        <v>5707.7370000000001</v>
      </c>
      <c r="G75" s="30">
        <f t="shared" ref="G75:G81" si="1">F75/E75*100</f>
        <v>105.97759365560819</v>
      </c>
    </row>
    <row r="76" spans="1:7" s="11" customFormat="1" ht="37.5" x14ac:dyDescent="0.3">
      <c r="A76" s="16" t="s">
        <v>25</v>
      </c>
      <c r="B76" s="17" t="s">
        <v>93</v>
      </c>
      <c r="C76" s="18" t="s">
        <v>25</v>
      </c>
      <c r="D76" s="18"/>
      <c r="E76" s="19">
        <f>E77</f>
        <v>69170</v>
      </c>
      <c r="F76" s="19">
        <f>F77</f>
        <v>68644.480880000003</v>
      </c>
      <c r="G76" s="26">
        <f t="shared" si="1"/>
        <v>99.240249934942909</v>
      </c>
    </row>
    <row r="77" spans="1:7" s="11" customFormat="1" ht="37.5" x14ac:dyDescent="0.3">
      <c r="A77" s="12"/>
      <c r="B77" s="13" t="s">
        <v>94</v>
      </c>
      <c r="C77" s="14" t="s">
        <v>25</v>
      </c>
      <c r="D77" s="14" t="s">
        <v>10</v>
      </c>
      <c r="E77" s="15">
        <v>69170</v>
      </c>
      <c r="F77" s="15">
        <v>68644.480880000003</v>
      </c>
      <c r="G77" s="30">
        <f t="shared" si="1"/>
        <v>99.240249934942909</v>
      </c>
    </row>
    <row r="78" spans="1:7" s="11" customFormat="1" ht="56.25" x14ac:dyDescent="0.3">
      <c r="A78" s="16" t="s">
        <v>38</v>
      </c>
      <c r="B78" s="17" t="s">
        <v>95</v>
      </c>
      <c r="C78" s="18" t="s">
        <v>38</v>
      </c>
      <c r="D78" s="18"/>
      <c r="E78" s="19">
        <f>SUM(E79:E81)</f>
        <v>5290974.3905299995</v>
      </c>
      <c r="F78" s="19">
        <f>SUM(F79:F81)</f>
        <v>4944985.4415199999</v>
      </c>
      <c r="G78" s="26">
        <f t="shared" si="1"/>
        <v>93.460770673370391</v>
      </c>
    </row>
    <row r="79" spans="1:7" s="11" customFormat="1" ht="56.25" x14ac:dyDescent="0.3">
      <c r="A79" s="12"/>
      <c r="B79" s="13" t="s">
        <v>96</v>
      </c>
      <c r="C79" s="14" t="s">
        <v>38</v>
      </c>
      <c r="D79" s="14" t="s">
        <v>10</v>
      </c>
      <c r="E79" s="15">
        <v>1442669.29198</v>
      </c>
      <c r="F79" s="15">
        <v>1370989.17178</v>
      </c>
      <c r="G79" s="30">
        <f t="shared" si="1"/>
        <v>95.031424000047707</v>
      </c>
    </row>
    <row r="80" spans="1:7" s="11" customFormat="1" ht="18.75" x14ac:dyDescent="0.3">
      <c r="A80" s="12"/>
      <c r="B80" s="13" t="s">
        <v>97</v>
      </c>
      <c r="C80" s="14" t="s">
        <v>38</v>
      </c>
      <c r="D80" s="14" t="s">
        <v>12</v>
      </c>
      <c r="E80" s="15">
        <v>751348.02199000004</v>
      </c>
      <c r="F80" s="15">
        <v>1548820.4740500001</v>
      </c>
      <c r="G80" s="30">
        <f t="shared" si="1"/>
        <v>206.13889019735967</v>
      </c>
    </row>
    <row r="81" spans="1:7" s="11" customFormat="1" ht="18.75" x14ac:dyDescent="0.3">
      <c r="A81" s="12"/>
      <c r="B81" s="13" t="s">
        <v>98</v>
      </c>
      <c r="C81" s="14" t="s">
        <v>38</v>
      </c>
      <c r="D81" s="14" t="s">
        <v>14</v>
      </c>
      <c r="E81" s="15">
        <v>3096957.07656</v>
      </c>
      <c r="F81" s="15">
        <v>2025175.7956900001</v>
      </c>
      <c r="G81" s="30">
        <f t="shared" si="1"/>
        <v>65.392439921689189</v>
      </c>
    </row>
    <row r="82" spans="1:7" s="11" customFormat="1" ht="18.75" x14ac:dyDescent="0.3">
      <c r="A82" s="20"/>
      <c r="B82" s="21" t="s">
        <v>99</v>
      </c>
      <c r="C82" s="22"/>
      <c r="D82" s="22"/>
      <c r="E82" s="23">
        <f>E6+E14+E17+E23+E35+E40+E44+E52+E55+E62+E68+E73+E76+E78</f>
        <v>57133253.018229999</v>
      </c>
      <c r="F82" s="23">
        <f>F6+F14+F17+F23+F35+F40+F44+F52+F55+F62+F68+F73+F76+F78</f>
        <v>62785489.035850003</v>
      </c>
      <c r="G82" s="27">
        <f>F82/E82*100</f>
        <v>109.89307578165818</v>
      </c>
    </row>
    <row r="83" spans="1:7" s="11" customFormat="1" ht="18.75" x14ac:dyDescent="0.3">
      <c r="G83" s="24"/>
    </row>
    <row r="84" spans="1:7" x14ac:dyDescent="0.25">
      <c r="G84" s="25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4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2020-11-17T22:06:09Z</dcterms:modified>
</cp:coreProperties>
</file>